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definedNames>
    <definedName name="Activité">Feuil1!$B$2:$B$12</definedName>
    <definedName name="Lieu">Feuil1!$D$2:$D$12</definedName>
    <definedName name="Minutes">Feuil1!$C$2:$C$12</definedName>
  </definedNames>
  <calcPr calcId="144525"/>
  <webPublishing codePage="1252"/>
</workbook>
</file>

<file path=xl/calcChain.xml><?xml version="1.0" encoding="utf-8"?>
<calcChain xmlns="http://schemas.openxmlformats.org/spreadsheetml/2006/main">
  <c r="I4" i="1" l="1"/>
  <c r="I5" i="1"/>
  <c r="I6" i="1"/>
  <c r="I3" i="1"/>
  <c r="G4" i="1"/>
  <c r="H4" i="1"/>
  <c r="G5" i="1"/>
  <c r="H5" i="1"/>
  <c r="G6" i="1"/>
  <c r="H6" i="1"/>
  <c r="H3" i="1"/>
  <c r="G3" i="1"/>
</calcChain>
</file>

<file path=xl/sharedStrings.xml><?xml version="1.0" encoding="utf-8"?>
<sst xmlns="http://schemas.openxmlformats.org/spreadsheetml/2006/main" count="35" uniqueCount="14">
  <si>
    <t>Date</t>
  </si>
  <si>
    <t>Minutes</t>
  </si>
  <si>
    <t>Activité</t>
  </si>
  <si>
    <t>Lieu</t>
  </si>
  <si>
    <t>Marche</t>
  </si>
  <si>
    <t>Elliptique</t>
  </si>
  <si>
    <t>Vélo</t>
  </si>
  <si>
    <t>Rameur</t>
  </si>
  <si>
    <t>Total minutes</t>
  </si>
  <si>
    <t>Moyenne minutes</t>
  </si>
  <si>
    <t>Nombre de jours</t>
  </si>
  <si>
    <t>Semaine du 2 janvier</t>
  </si>
  <si>
    <t>Extérieur</t>
  </si>
  <si>
    <t>Gym.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</si>
</sst>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9"/>
      <name val="Calibri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1" fillId="0" borderId="0" xfId="0" applyFont="1"/>
    <xf numFmtId="2" fontId="0" fillId="0" borderId="0" xfId="0" applyNumberFormat="1"/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2AB7E7"/>
      </a:hlink>
      <a:folHlink>
        <a:srgbClr val="FE6699"/>
      </a:folHlink>
    </a:clrScheme>
    <a:fontScheme name="Composit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110000" t="250000" r="110000" b="40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110000" t="250000" r="110000" b="40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0000"/>
                <a:satMod val="130000"/>
              </a:schemeClr>
              <a:schemeClr val="phClr">
                <a:tint val="70000"/>
                <a:satMod val="130000"/>
              </a:schemeClr>
            </a:duotone>
          </a:blip>
          <a:tile tx="0" ty="0" sx="90000" sy="9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/>
  </sheetViews>
  <sheetFormatPr baseColWidth="10" defaultColWidth="9.140625" defaultRowHeight="15" x14ac:dyDescent="0.25"/>
  <cols>
    <col min="1" max="1" width="10.28515625" customWidth="1"/>
    <col min="2" max="2" width="9.5703125" bestFit="1" customWidth="1"/>
    <col min="6" max="6" width="15.140625" customWidth="1"/>
    <col min="7" max="7" width="14.42578125" customWidth="1"/>
    <col min="8" max="8" width="17.28515625" customWidth="1"/>
    <col min="9" max="9" width="16.7109375" customWidth="1"/>
  </cols>
  <sheetData>
    <row r="1" spans="1:9" ht="15.75" x14ac:dyDescent="0.25">
      <c r="A1" s="4" t="s">
        <v>0</v>
      </c>
      <c r="B1" s="4" t="s">
        <v>2</v>
      </c>
      <c r="C1" s="4" t="s">
        <v>1</v>
      </c>
      <c r="D1" s="4" t="s">
        <v>3</v>
      </c>
      <c r="E1" s="5"/>
      <c r="F1" s="10" t="s">
        <v>11</v>
      </c>
      <c r="G1" s="10"/>
      <c r="H1" s="10"/>
      <c r="I1" s="10"/>
    </row>
    <row r="2" spans="1:9" ht="15.75" x14ac:dyDescent="0.25">
      <c r="A2" s="1">
        <v>41276</v>
      </c>
      <c r="B2" s="2" t="s">
        <v>4</v>
      </c>
      <c r="C2" s="3">
        <v>30</v>
      </c>
      <c r="D2" t="s">
        <v>13</v>
      </c>
      <c r="F2" s="6" t="s">
        <v>2</v>
      </c>
      <c r="G2" s="6" t="s">
        <v>8</v>
      </c>
      <c r="H2" s="7" t="s">
        <v>9</v>
      </c>
      <c r="I2" s="7" t="s">
        <v>10</v>
      </c>
    </row>
    <row r="3" spans="1:9" x14ac:dyDescent="0.25">
      <c r="A3" s="1">
        <v>41276</v>
      </c>
      <c r="B3" t="s">
        <v>5</v>
      </c>
      <c r="C3" s="3">
        <v>40</v>
      </c>
      <c r="D3" t="s">
        <v>13</v>
      </c>
      <c r="F3" s="8" t="s">
        <v>4</v>
      </c>
      <c r="G3">
        <f>SUMIF(Activité,F3,Minutes)</f>
        <v>140</v>
      </c>
      <c r="H3" s="9">
        <f>AVERAGEIF(Activité,F3,Minutes)</f>
        <v>35</v>
      </c>
      <c r="I3">
        <f>COUNTIF(Activité,F3)</f>
        <v>4</v>
      </c>
    </row>
    <row r="4" spans="1:9" x14ac:dyDescent="0.25">
      <c r="A4" s="1">
        <v>41277</v>
      </c>
      <c r="B4" s="2" t="s">
        <v>4</v>
      </c>
      <c r="C4" s="3">
        <v>45</v>
      </c>
      <c r="D4" t="s">
        <v>12</v>
      </c>
      <c r="F4" s="8" t="s">
        <v>5</v>
      </c>
      <c r="G4">
        <f>SUMIF(Activité,F4,Minutes)</f>
        <v>135</v>
      </c>
      <c r="H4" s="9">
        <f>AVERAGEIF(Activité,F4,Minutes)</f>
        <v>45</v>
      </c>
      <c r="I4">
        <f>COUNTIF(Activité,F4)</f>
        <v>3</v>
      </c>
    </row>
    <row r="5" spans="1:9" x14ac:dyDescent="0.25">
      <c r="A5" s="1">
        <v>41277</v>
      </c>
      <c r="B5" s="2" t="s">
        <v>6</v>
      </c>
      <c r="C5" s="3">
        <v>20</v>
      </c>
      <c r="D5" t="s">
        <v>12</v>
      </c>
      <c r="F5" s="8" t="s">
        <v>6</v>
      </c>
      <c r="G5">
        <f>SUMIF(Activité,F5,Minutes)</f>
        <v>75</v>
      </c>
      <c r="H5" s="9">
        <f>AVERAGEIF(Activité,F5,Minutes)</f>
        <v>25</v>
      </c>
      <c r="I5">
        <f>COUNTIF(Activité,F5)</f>
        <v>3</v>
      </c>
    </row>
    <row r="6" spans="1:9" x14ac:dyDescent="0.25">
      <c r="A6" s="1">
        <v>41278</v>
      </c>
      <c r="B6" s="2" t="s">
        <v>4</v>
      </c>
      <c r="C6" s="3">
        <v>30</v>
      </c>
      <c r="D6" t="s">
        <v>12</v>
      </c>
      <c r="F6" s="8" t="s">
        <v>7</v>
      </c>
      <c r="G6">
        <f>SUMIF(Activité,F6,Minutes)</f>
        <v>18</v>
      </c>
      <c r="H6" s="9">
        <f>AVERAGEIF(Activité,F6,Minutes)</f>
        <v>18</v>
      </c>
      <c r="I6">
        <f>COUNTIF(Activité,F6)</f>
        <v>1</v>
      </c>
    </row>
    <row r="7" spans="1:9" x14ac:dyDescent="0.25">
      <c r="A7" s="1">
        <v>41279</v>
      </c>
      <c r="B7" s="2" t="s">
        <v>5</v>
      </c>
      <c r="C7" s="3">
        <v>45</v>
      </c>
      <c r="D7" t="s">
        <v>13</v>
      </c>
      <c r="F7" s="8"/>
    </row>
    <row r="8" spans="1:9" x14ac:dyDescent="0.25">
      <c r="A8" s="1">
        <v>41280</v>
      </c>
      <c r="B8" t="s">
        <v>7</v>
      </c>
      <c r="C8" s="3">
        <v>18</v>
      </c>
      <c r="D8" t="s">
        <v>13</v>
      </c>
    </row>
    <row r="9" spans="1:9" x14ac:dyDescent="0.25">
      <c r="A9" s="1">
        <v>41280</v>
      </c>
      <c r="B9" s="2" t="s">
        <v>6</v>
      </c>
      <c r="C9" s="3">
        <v>25</v>
      </c>
      <c r="D9" t="s">
        <v>12</v>
      </c>
    </row>
    <row r="10" spans="1:9" x14ac:dyDescent="0.25">
      <c r="A10" s="1">
        <v>41281</v>
      </c>
      <c r="B10" s="2" t="s">
        <v>4</v>
      </c>
      <c r="C10" s="3">
        <v>35</v>
      </c>
      <c r="D10" t="s">
        <v>13</v>
      </c>
      <c r="F10" s="8"/>
    </row>
    <row r="11" spans="1:9" x14ac:dyDescent="0.25">
      <c r="A11" s="1">
        <v>41281</v>
      </c>
      <c r="B11" s="2" t="s">
        <v>5</v>
      </c>
      <c r="C11" s="3">
        <v>50</v>
      </c>
      <c r="D11" t="s">
        <v>13</v>
      </c>
    </row>
    <row r="12" spans="1:9" x14ac:dyDescent="0.25">
      <c r="A12" s="1">
        <v>41282</v>
      </c>
      <c r="B12" s="2" t="s">
        <v>6</v>
      </c>
      <c r="C12" s="3">
        <v>30</v>
      </c>
      <c r="D12" t="s">
        <v>13</v>
      </c>
    </row>
  </sheetData>
  <mergeCells count="1">
    <mergeCell ref="F1:I1"/>
  </mergeCells>
  <pageMargins left="0.7" right="0.7" top="0.75" bottom="0.75" header="0.3" footer="0.3"/>
  <pageSetup orientation="landscape" r:id="rId1"/>
  <headerFooter>
    <oddFooter>&amp;CVotre nom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Activité</vt:lpstr>
      <vt:lpstr>Lieu</vt:lpstr>
      <vt:lpstr>Minutes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2006-07-26T01:29:02Z</cp:lastPrinted>
  <dcterms:created xsi:type="dcterms:W3CDTF">2006-07-23T22:58:31Z</dcterms:created>
  <dcterms:modified xsi:type="dcterms:W3CDTF">2011-02-20T20:31:33Z</dcterms:modified>
</cp:coreProperties>
</file>